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fclight-srv01\data\ENGINEERING\LIGHT LAB\2022 RETESTING\Photometry Refresh Project\Awaiting Approval (SD)\Awaiting Approval (AG)\C8 IES FILES\"/>
    </mc:Choice>
  </mc:AlternateContent>
  <xr:revisionPtr revIDLastSave="0" documentId="13_ncr:1_{EAA5BADB-A409-4F6E-B42F-E0CEA877D990}" xr6:coauthVersionLast="47" xr6:coauthVersionMax="47" xr10:uidLastSave="{00000000-0000-0000-0000-000000000000}"/>
  <bookViews>
    <workbookView xWindow="28702" yWindow="37" windowWidth="28995" windowHeight="157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5" i="1"/>
  <c r="E13" i="1"/>
  <c r="E11" i="1"/>
  <c r="E9" i="1"/>
  <c r="E7" i="1"/>
  <c r="E5" i="1"/>
  <c r="E3" i="1"/>
  <c r="E16" i="1"/>
  <c r="E14" i="1"/>
  <c r="E12" i="1"/>
  <c r="E10" i="1"/>
  <c r="E8" i="1"/>
  <c r="E6" i="1" l="1"/>
  <c r="E4" i="1"/>
  <c r="E2" i="1"/>
</calcChain>
</file>

<file path=xl/sharedStrings.xml><?xml version="1.0" encoding="utf-8"?>
<sst xmlns="http://schemas.openxmlformats.org/spreadsheetml/2006/main" count="41" uniqueCount="41">
  <si>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</si>
  <si>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</si>
  <si>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</si>
  <si>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</si>
  <si>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</si>
  <si>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</si>
  <si>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</si>
  <si>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</si>
  <si>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PMC4-1-SF-UNV-4K-83CRI-23L-PZ-L3-LD</t>
  </si>
  <si>
    <t>PMC4-2-SF-UNV-4K-83CRI-47L-PZ-L3-LD</t>
  </si>
  <si>
    <t>PMC4-3-SF-UNV-4K-83CRI-70L-PZ-L3-LD</t>
  </si>
  <si>
    <t>PMC4-4-SF-UNV-4K-83CRI-93L-PZ-L3-LD</t>
  </si>
  <si>
    <t>PMC4-5-SF-UNV-4K-83CRI-116L-PZ-L3-LD</t>
  </si>
  <si>
    <t>PMC4-7-SF-UNV-4K-83CRI-163L-PZ-L3-LD</t>
  </si>
  <si>
    <t>PMC4-8-SF-UNV-4K-83CRI-186L-PZ-L3-LD</t>
  </si>
  <si>
    <t>PMC4-1-SF-UNV-4K-83CRI-47L-PZ-L3-LD</t>
  </si>
  <si>
    <t>PMC4-2-SF-UNV-4K-83CRI-93L-PZ-L3-LD</t>
  </si>
  <si>
    <t>PMC4-3-SF-UNV-4K-83CRI-140L-PZ-L3-LD</t>
  </si>
  <si>
    <t>PMC4-4-SF-UNV-4K-83CRI-186L-PZ-L3-LD</t>
  </si>
  <si>
    <t>PMC4-5-SF-UNV-4K-83CRI-232L-PZ-L3-LD</t>
  </si>
  <si>
    <t>PMC4-6-SF-UNV-4K-83CRI-139L-PZ-L3-LD</t>
  </si>
  <si>
    <t>PMC4-6-SF-UNV-4K-83CRI-279L-PZ-L3-LD</t>
  </si>
  <si>
    <t>PMC4-7-SF-UNV-4K-83CRI-325L-PZ-L3-LD</t>
  </si>
  <si>
    <t>PMC4-8-SF-UNV-4K-83CRI-372L-PZ-L3-LD</t>
  </si>
  <si>
    <t>8441-23L</t>
  </si>
  <si>
    <t>8441-47L</t>
  </si>
  <si>
    <t>8441-70L</t>
  </si>
  <si>
    <t>8441-93L</t>
  </si>
  <si>
    <t>8441-116L</t>
  </si>
  <si>
    <t>8441-140L</t>
  </si>
  <si>
    <t>8441-163L</t>
  </si>
  <si>
    <t>8441-186L</t>
  </si>
  <si>
    <t>8433-12L</t>
  </si>
  <si>
    <t>8433-23L</t>
  </si>
  <si>
    <t>8433-35L</t>
  </si>
  <si>
    <t>8433-47L</t>
  </si>
  <si>
    <t>8433-58L</t>
  </si>
  <si>
    <t>8433-68L</t>
  </si>
  <si>
    <t>8433-81L</t>
  </si>
  <si>
    <t>8433-93L</t>
  </si>
  <si>
    <t>REV A GM 9/18/24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</si>
</sst>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2" borderId="7" xfId="0" applyFill="1" applyBorder="1" applyAlignment="1">
      <alignment horizontal="right"/>
    </xf>
    <xf numFmtId="0" fontId="0" fillId="2" borderId="8" xfId="0" applyFill="1" applyBorder="1"/>
    <xf numFmtId="165" fontId="0" fillId="2" borderId="8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/>
    <xf numFmtId="165" fontId="0" fillId="3" borderId="5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0" fontId="0" fillId="3" borderId="7" xfId="0" applyFill="1" applyBorder="1" applyAlignment="1">
      <alignment horizontal="right"/>
    </xf>
    <xf numFmtId="0" fontId="0" fillId="3" borderId="8" xfId="0" applyFill="1" applyBorder="1"/>
    <xf numFmtId="165" fontId="0" fillId="3" borderId="8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4" borderId="4" xfId="0" applyFill="1" applyBorder="1" applyAlignment="1">
      <alignment horizontal="right"/>
    </xf>
    <xf numFmtId="0" fontId="0" fillId="4" borderId="5" xfId="0" applyFill="1" applyBorder="1"/>
    <xf numFmtId="165" fontId="0" fillId="4" borderId="5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5" fontId="0" fillId="4" borderId="6" xfId="0" applyNumberFormat="1" applyFill="1" applyBorder="1" applyAlignment="1">
      <alignment horizontal="center"/>
    </xf>
    <xf numFmtId="0" fontId="0" fillId="4" borderId="7" xfId="0" applyFill="1" applyBorder="1" applyAlignment="1">
      <alignment horizontal="right"/>
    </xf>
    <xf numFmtId="0" fontId="0" fillId="4" borderId="8" xfId="0" applyFill="1" applyBorder="1"/>
    <xf numFmtId="165" fontId="0" fillId="4" borderId="8" xfId="0" applyNumberFormat="1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529259</xdr:colOff>
      <xdr:row>2</xdr:row>
      <xdr:rowOff>51352</xdr:rowOff>
    </xdr:from>
    <xdr:to>
      <xdr:col>11</xdr:col>
      <xdr:colOff>159649</xdr:colOff>
      <xdr:row>11</xdr:row>
      <xdr:rowOff>100473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E201911-2D65-4976-A085-CE526F179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65216" y="813352"/>
          <a:ext cx="1568520" cy="1709784"/>
        </a:xfrm>
        <a:prstGeom prst="rect">
          <a:avLst/>
        </a:prstGeom>
      </xdr:spPr>
    </xdr:pic>
    <xdr:clientData/>
  </xdr:twoCellAnchor>
  <xdr:twoCellAnchor editAs="oneCell">
    <xdr:from>
      <xdr:col>11</xdr:col>
      <xdr:colOff>500269</xdr:colOff>
      <xdr:row>2</xdr:row>
      <xdr:rowOff>72059</xdr:rowOff>
    </xdr:from>
    <xdr:to>
      <xdr:col>13</xdr:col>
      <xdr:colOff>624281</xdr:colOff>
      <xdr:row>11</xdr:row>
      <xdr:rowOff>92601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785282D-D698-401C-BC82-25B76B8DF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74356" y="834059"/>
          <a:ext cx="1416099" cy="1681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115" zoomScaleNormal="115" workbookViewId="0">
      <selection activeCell="L21" sqref="L21"/>
    </sheetView>
  </sheetViews>
  <sheetFormatPr defaultRowHeight="14.25" x14ac:dyDescent="0.45"/>
  <cols>
    <col min="1" max="1" width="10.3984375" customWidth="1"/>
    <col min="2" max="2" width="37.265625" bestFit="1" customWidth="1"/>
    <col min="6" max="6" width="11.73046875" bestFit="1" customWidth="1"/>
    <col min="7" max="7" width="12.73046875" bestFit="1" customWidth="1"/>
  </cols>
  <sheetData>
    <row r="1" spans="1:10" s="2" customFormat="1" ht="45.75" customHeight="1" thickBot="1" x14ac:dyDescent="0.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45">
      <c r="A2" s="7" t="s">
        <v>32</v>
      </c>
      <c r="B2" s="8" t="s">
        <v>8</v>
      </c>
      <c r="C2" s="9">
        <v>2428.4</v>
      </c>
      <c r="D2" s="10">
        <v>18.5</v>
      </c>
      <c r="E2" s="10">
        <f>C2/D2</f>
        <v>131.26486486486488</v>
      </c>
      <c r="F2" s="11">
        <v>142.69999999999999</v>
      </c>
      <c r="G2" s="11">
        <v>105</v>
      </c>
      <c r="H2" s="12">
        <v>621.9</v>
      </c>
      <c r="J2" s="1"/>
    </row>
    <row r="3" spans="1:10" ht="14.65" thickBot="1" x14ac:dyDescent="0.5">
      <c r="A3" s="13" t="s">
        <v>24</v>
      </c>
      <c r="B3" s="14" t="s">
        <v>15</v>
      </c>
      <c r="C3" s="15">
        <v>4844.8999999999996</v>
      </c>
      <c r="D3" s="16">
        <v>37.1</v>
      </c>
      <c r="E3" s="16">
        <f>C3/D3</f>
        <v>130.59029649595686</v>
      </c>
      <c r="F3" s="17">
        <v>131.30000000000001</v>
      </c>
      <c r="G3" s="17">
        <v>106.4</v>
      </c>
      <c r="H3" s="18">
        <v>1358.1</v>
      </c>
      <c r="J3" s="1"/>
    </row>
    <row r="4" spans="1:10" x14ac:dyDescent="0.45">
      <c r="A4" s="19" t="s">
        <v>33</v>
      </c>
      <c r="B4" s="20" t="s">
        <v>9</v>
      </c>
      <c r="C4" s="21">
        <v>4871.3</v>
      </c>
      <c r="D4" s="22">
        <v>37.1</v>
      </c>
      <c r="E4" s="22">
        <f t="shared" ref="E4:E16" si="0">C4/D4</f>
        <v>131.30188679245282</v>
      </c>
      <c r="F4" s="23">
        <v>142.69999999999999</v>
      </c>
      <c r="G4" s="23">
        <v>105</v>
      </c>
      <c r="H4" s="24">
        <v>1247.5</v>
      </c>
      <c r="J4" s="1"/>
    </row>
    <row r="5" spans="1:10" ht="14.65" thickBot="1" x14ac:dyDescent="0.5">
      <c r="A5" s="25" t="s">
        <v>25</v>
      </c>
      <c r="B5" s="26" t="s">
        <v>16</v>
      </c>
      <c r="C5" s="27">
        <v>9454</v>
      </c>
      <c r="D5" s="28">
        <v>71.8</v>
      </c>
      <c r="E5" s="28">
        <f t="shared" ref="E5" si="1">C5/D5</f>
        <v>131.67130919220057</v>
      </c>
      <c r="F5" s="29">
        <v>131.30000000000001</v>
      </c>
      <c r="G5" s="29">
        <v>106.4</v>
      </c>
      <c r="H5" s="30">
        <v>2650</v>
      </c>
      <c r="J5" s="1"/>
    </row>
    <row r="6" spans="1:10" x14ac:dyDescent="0.45">
      <c r="A6" s="31" t="s">
        <v>34</v>
      </c>
      <c r="B6" s="32" t="s">
        <v>10</v>
      </c>
      <c r="C6" s="33">
        <v>6970.2</v>
      </c>
      <c r="D6" s="34">
        <v>53.3</v>
      </c>
      <c r="E6" s="34">
        <f t="shared" si="0"/>
        <v>130.77298311444653</v>
      </c>
      <c r="F6" s="35">
        <v>142.69999999999999</v>
      </c>
      <c r="G6" s="35">
        <v>105</v>
      </c>
      <c r="H6" s="36">
        <v>1785.1</v>
      </c>
      <c r="J6" s="1"/>
    </row>
    <row r="7" spans="1:10" ht="14.65" thickBot="1" x14ac:dyDescent="0.5">
      <c r="A7" s="37" t="s">
        <v>26</v>
      </c>
      <c r="B7" s="38" t="s">
        <v>17</v>
      </c>
      <c r="C7" s="39">
        <v>13940.4</v>
      </c>
      <c r="D7" s="40">
        <v>106.6</v>
      </c>
      <c r="E7" s="40">
        <f t="shared" ref="E7" si="2">C7/D7</f>
        <v>130.77298311444653</v>
      </c>
      <c r="F7" s="41">
        <v>131.30000000000001</v>
      </c>
      <c r="G7" s="41">
        <v>106.4</v>
      </c>
      <c r="H7" s="42">
        <v>3907.6</v>
      </c>
      <c r="J7" s="1"/>
    </row>
    <row r="8" spans="1:10" x14ac:dyDescent="0.45">
      <c r="A8" s="19" t="s">
        <v>35</v>
      </c>
      <c r="B8" s="20" t="s">
        <v>11</v>
      </c>
      <c r="C8" s="21">
        <v>9454</v>
      </c>
      <c r="D8" s="22">
        <v>71.8</v>
      </c>
      <c r="E8" s="22">
        <f>C8/D8</f>
        <v>131.67130919220057</v>
      </c>
      <c r="F8" s="23">
        <v>142.69999999999999</v>
      </c>
      <c r="G8" s="23">
        <v>105</v>
      </c>
      <c r="H8" s="24">
        <v>2421.1999999999998</v>
      </c>
    </row>
    <row r="9" spans="1:10" ht="14.65" thickBot="1" x14ac:dyDescent="0.5">
      <c r="A9" s="25" t="s">
        <v>27</v>
      </c>
      <c r="B9" s="26" t="s">
        <v>18</v>
      </c>
      <c r="C9" s="27">
        <v>18298.400000000001</v>
      </c>
      <c r="D9" s="28">
        <v>139</v>
      </c>
      <c r="E9" s="28">
        <f>C9/D9</f>
        <v>131.64316546762592</v>
      </c>
      <c r="F9" s="29">
        <v>131.30000000000001</v>
      </c>
      <c r="G9" s="29">
        <v>106.4</v>
      </c>
      <c r="H9" s="30">
        <v>5129.2</v>
      </c>
    </row>
    <row r="10" spans="1:10" x14ac:dyDescent="0.45">
      <c r="A10" s="7" t="s">
        <v>36</v>
      </c>
      <c r="B10" s="8" t="s">
        <v>12</v>
      </c>
      <c r="C10" s="9">
        <v>11523.5</v>
      </c>
      <c r="D10" s="10">
        <v>88</v>
      </c>
      <c r="E10" s="10">
        <f t="shared" si="0"/>
        <v>130.94886363636363</v>
      </c>
      <c r="F10" s="11">
        <v>142.69999999999999</v>
      </c>
      <c r="G10" s="11">
        <v>105</v>
      </c>
      <c r="H10" s="12">
        <v>2951.2</v>
      </c>
    </row>
    <row r="11" spans="1:10" ht="14.65" thickBot="1" x14ac:dyDescent="0.5">
      <c r="A11" s="13" t="s">
        <v>28</v>
      </c>
      <c r="B11" s="14" t="s">
        <v>19</v>
      </c>
      <c r="C11" s="15">
        <v>23047</v>
      </c>
      <c r="D11" s="16">
        <v>176.1</v>
      </c>
      <c r="E11" s="16">
        <f t="shared" ref="E11" si="3">C11/D11</f>
        <v>130.87450312322545</v>
      </c>
      <c r="F11" s="17">
        <v>131.30000000000001</v>
      </c>
      <c r="G11" s="17">
        <v>106.4</v>
      </c>
      <c r="H11" s="18">
        <v>6460.2</v>
      </c>
    </row>
    <row r="12" spans="1:10" x14ac:dyDescent="0.45">
      <c r="A12" s="19" t="s">
        <v>37</v>
      </c>
      <c r="B12" s="20" t="s">
        <v>20</v>
      </c>
      <c r="C12" s="21">
        <v>14034.4</v>
      </c>
      <c r="D12" s="22">
        <v>106.6</v>
      </c>
      <c r="E12" s="22">
        <f t="shared" si="0"/>
        <v>131.65478424015009</v>
      </c>
      <c r="F12" s="23">
        <v>142.69999999999999</v>
      </c>
      <c r="G12" s="23">
        <v>105</v>
      </c>
      <c r="H12" s="24">
        <v>3594.2</v>
      </c>
    </row>
    <row r="13" spans="1:10" ht="14.65" thickBot="1" x14ac:dyDescent="0.5">
      <c r="A13" s="25" t="s">
        <v>29</v>
      </c>
      <c r="B13" s="26" t="s">
        <v>21</v>
      </c>
      <c r="C13" s="27">
        <v>28057.599999999999</v>
      </c>
      <c r="D13" s="28">
        <v>213.2</v>
      </c>
      <c r="E13" s="28">
        <f t="shared" ref="E13" si="4">C13/D13</f>
        <v>131.60225140712944</v>
      </c>
      <c r="F13" s="29">
        <v>131.30000000000001</v>
      </c>
      <c r="G13" s="29">
        <v>106.4</v>
      </c>
      <c r="H13" s="30">
        <v>7864.7</v>
      </c>
    </row>
    <row r="14" spans="1:10" x14ac:dyDescent="0.45">
      <c r="A14" s="31" t="s">
        <v>38</v>
      </c>
      <c r="B14" s="32" t="s">
        <v>13</v>
      </c>
      <c r="C14" s="33">
        <v>16368.7</v>
      </c>
      <c r="D14" s="34">
        <v>125.1</v>
      </c>
      <c r="E14" s="34">
        <f t="shared" si="0"/>
        <v>130.84492406075142</v>
      </c>
      <c r="F14" s="35">
        <v>142.69999999999999</v>
      </c>
      <c r="G14" s="35">
        <v>105</v>
      </c>
      <c r="H14" s="36">
        <v>4192</v>
      </c>
    </row>
    <row r="15" spans="1:10" ht="14.65" thickBot="1" x14ac:dyDescent="0.5">
      <c r="A15" s="37" t="s">
        <v>30</v>
      </c>
      <c r="B15" s="38" t="s">
        <v>22</v>
      </c>
      <c r="C15" s="39">
        <v>32748.799999999999</v>
      </c>
      <c r="D15" s="40">
        <v>250.2</v>
      </c>
      <c r="E15" s="40">
        <f t="shared" ref="E15" si="5">C15/D15</f>
        <v>130.89048760991207</v>
      </c>
      <c r="F15" s="41">
        <v>131.30000000000001</v>
      </c>
      <c r="G15" s="41">
        <v>106.4</v>
      </c>
      <c r="H15" s="42">
        <v>9179.7000000000007</v>
      </c>
    </row>
    <row r="16" spans="1:10" x14ac:dyDescent="0.45">
      <c r="A16" s="19" t="s">
        <v>39</v>
      </c>
      <c r="B16" s="20" t="s">
        <v>14</v>
      </c>
      <c r="C16" s="21">
        <v>18298.400000000001</v>
      </c>
      <c r="D16" s="22">
        <v>139</v>
      </c>
      <c r="E16" s="22">
        <f t="shared" si="0"/>
        <v>131.64316546762592</v>
      </c>
      <c r="F16" s="23">
        <v>142.69999999999999</v>
      </c>
      <c r="G16" s="23">
        <v>105</v>
      </c>
      <c r="H16" s="24">
        <v>4686.2</v>
      </c>
    </row>
    <row r="17" spans="1:8" ht="14.65" thickBot="1" x14ac:dyDescent="0.5">
      <c r="A17" s="25" t="s">
        <v>31</v>
      </c>
      <c r="B17" s="26" t="s">
        <v>23</v>
      </c>
      <c r="C17" s="27">
        <v>37511.800000000003</v>
      </c>
      <c r="D17" s="28">
        <v>285</v>
      </c>
      <c r="E17" s="28">
        <f t="shared" ref="E17" si="6">C17/D17</f>
        <v>131.620350877193</v>
      </c>
      <c r="F17" s="29">
        <v>131.30000000000001</v>
      </c>
      <c r="G17" s="29">
        <v>106.4</v>
      </c>
      <c r="H17" s="30">
        <v>10514.8</v>
      </c>
    </row>
    <row r="18" spans="1:8" x14ac:dyDescent="0.45">
      <c r="A18" t="s">
        <v>40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2024-09-18T17:41:08Z</dcterms:modified>
</cp:coreProperties>
</file>